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04801 ЗП лесовосстановление ХЭС\4048.1 Лесовосстановление\исправленные документы 17.05.2023\"/>
    </mc:Choice>
  </mc:AlternateContent>
  <bookViews>
    <workbookView xWindow="-120" yWindow="-120" windowWidth="29040" windowHeight="15840" activeTab="1"/>
  </bookViews>
  <sheets>
    <sheet name="Структура НМЦ и форма КП_для СО" sheetId="2" r:id="rId1"/>
    <sheet name="Расчет стоимости за 1 га" sheetId="3" r:id="rId2"/>
  </sheets>
  <externalReferences>
    <externalReference r:id="rId3"/>
  </externalReferences>
  <definedNames>
    <definedName name="СпособЗакупки" localSheetId="0">#REF!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3" l="1"/>
  <c r="G10" i="2" l="1"/>
  <c r="G11" i="2" s="1"/>
  <c r="I10" i="2"/>
  <c r="N10" i="2"/>
  <c r="O10" i="2"/>
  <c r="Q10" i="2"/>
  <c r="R10" i="2" s="1"/>
  <c r="R11" i="2" s="1"/>
  <c r="R12" i="2" l="1"/>
  <c r="R13" i="2" s="1"/>
  <c r="G12" i="2"/>
  <c r="G13" i="2" s="1"/>
</calcChain>
</file>

<file path=xl/sharedStrings.xml><?xml version="1.0" encoding="utf-8"?>
<sst xmlns="http://schemas.openxmlformats.org/spreadsheetml/2006/main" count="87" uniqueCount="79">
  <si>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</si>
  <si>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</si>
  <si>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</si>
  <si>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</si>
  <si>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</si>
  <si>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</si>
  <si>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</si>
  <si>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</si>
  <si>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</si>
  <si>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</si>
  <si>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</si>
  <si>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</si>
  <si>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</si>
  <si>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</si>
  <si>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</si>
  <si>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</si>
  <si>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</si>
  <si>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</si>
  <si>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</si>
  <si>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</si>
  <si>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</si>
  <si>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</si>
  <si>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Номер реестровой записи из реестра, предусмотренного п.2 ПП 2013
</t>
    </r>
    <r>
      <rPr>
        <i/>
        <sz val="10"/>
        <color rgb="FFFF0000"/>
        <rFont val="Calibri"/>
        <family val="2"/>
        <charset val="204"/>
        <scheme val="minor"/>
      </rPr>
      <t>[в случае наличия в одном из реестров, предусмотренных п.2 Правительства Российской Федерации от 03 декабря 2020 г. № 2013*  – дополнительно указывается № реестровой записи]</t>
    </r>
  </si>
  <si>
    <t>Производитель продукции</t>
  </si>
  <si>
    <t>Лот № 4048.1
Выполнение комплекса мероприятий (работ) по лесовосстановлению</t>
  </si>
  <si>
    <t>Выполнение комплекса мероприятий (работ) по лесовосстановлению</t>
  </si>
  <si>
    <t>га</t>
  </si>
  <si>
    <t>РАСЧЕТ СТОИМОСТИ РАБОТ ПО ЛЕСОВОССТАНОВЛЕНИЮ ЗА 1 ГА</t>
  </si>
  <si>
    <t>№</t>
  </si>
  <si>
    <t>п/п</t>
  </si>
  <si>
    <t>Наименование работ / этапа работ</t>
  </si>
  <si>
    <t>Стоимость, руб.</t>
  </si>
  <si>
    <t>1 этап</t>
  </si>
  <si>
    <t>1.</t>
  </si>
  <si>
    <t>Выбор участков для выполнения работ по лесовосстановлению.</t>
  </si>
  <si>
    <t>2.</t>
  </si>
  <si>
    <t>Согласование выбранных участков для лесовосстановления в Министерстве лесного хозяйства и лесопереработки Хабаровского края.</t>
  </si>
  <si>
    <t>2 этап</t>
  </si>
  <si>
    <t>3.</t>
  </si>
  <si>
    <t xml:space="preserve">Разработка Проекта лесовосстановления (лесоразведения) в соответствии с требованиями приказа Минприроды России от 29.12.2021 № 1024 «Об утверждении Правил лесовосстановления, формы, состава, порядка согласования проекта лесовосстановления, оснований для отказа в его согласовании, а также требований к формату в электронной форме проекта лесовосстановления». </t>
  </si>
  <si>
    <t>4.</t>
  </si>
  <si>
    <t>Согласование Проекта лесовосстановления (лесоразведения) в уполномоченном органе государственной власти.</t>
  </si>
  <si>
    <t>5.</t>
  </si>
  <si>
    <t>В целях получения нотариально удостоверенной доверенности, обратиться с заявлением к заказчику на представление интересов общества для выполнения работ предусмотренных настоящим Техническим требованием (при необходимости).</t>
  </si>
  <si>
    <t>3 этап</t>
  </si>
  <si>
    <t>6.</t>
  </si>
  <si>
    <t>Приобретение сертифицированного посадочного материала, в количестве достаточном для достижения целей в соответствии с разработанным и утвержденным проектом лесовосстановления. Доставка посадочного материала до места производства работ.</t>
  </si>
  <si>
    <t>7.</t>
  </si>
  <si>
    <t>Посадочный материал должен соответствовать требованиям, установленным в соответствии с Федеральным законом от 17.12.1997 № 149-ФЗ «О семеноводстве».</t>
  </si>
  <si>
    <t>8.</t>
  </si>
  <si>
    <t>Посадочный материал должен быть районирован в соответствии с п. 11 «Правил лесовосстановления», утвержденных приказом Минприроды России от 29.12.2021 № 1024.</t>
  </si>
  <si>
    <t>9.</t>
  </si>
  <si>
    <t>Обеспечение сохранности посадочного материала до завершения работ по созданию лесных культур. При выкопке, транспортировке и хранении посадочного материала предусмотреть мероприятия, предупреждающие повреждение и подсушивание корневой системы.</t>
  </si>
  <si>
    <t>4 этап</t>
  </si>
  <si>
    <t>10.</t>
  </si>
  <si>
    <t xml:space="preserve">Посадка в соответствии с действующими нормативами и правилами согласно руководству по проведению лесовосстановительных работ на Дальнем Востоке разработано Дальневосточным НИИ лесного хозяйства (автор к.с.-х.н. И.И. Перевертайло). </t>
  </si>
  <si>
    <t>11.</t>
  </si>
  <si>
    <t>Выполнение комплекса мероприятий (агротехнических, посадочных, мелиоративных), обеспечивающих выполнение показателей проекта лесовосстановления;</t>
  </si>
  <si>
    <t>Доставка техники до места производства работ.</t>
  </si>
  <si>
    <t>13.</t>
  </si>
  <si>
    <t>Планировка поверхности лесного участка, при необходимости проведение мелиоративных работ. Нарезка борозд (полос). Подготовка почвы для создания необходимых условий для лесовосстановления.</t>
  </si>
  <si>
    <t>14.</t>
  </si>
  <si>
    <t>Предварительная борьба с вредными почвенными организмами (при необходимости). Проведение осушительных мероприятий (при необходимости).</t>
  </si>
  <si>
    <t>15.</t>
  </si>
  <si>
    <t>Культивация почвы, прополка, агротехнический уход за лесными культурами. Дополнение лесных культур (при необходимости).</t>
  </si>
  <si>
    <t>16.</t>
  </si>
  <si>
    <t>Вывоз технологических остатков с их утилизацией.</t>
  </si>
  <si>
    <t>17.</t>
  </si>
  <si>
    <t>Подготовка и передача Заказчику отчета о воспроизводстве лесов и лесоразведении по форме, утвержденной в соответствии с частью 4 статьи 66 Лесного кодекса Российской Федерации.</t>
  </si>
  <si>
    <t>5 этап</t>
  </si>
  <si>
    <t>18.</t>
  </si>
  <si>
    <t xml:space="preserve">Проведение технической приемки лесных культур совместно с представителями лесничества (оценка соблюдения технологии посадки, количество саженцев, их состояние, породу, шаг посадки, количество полос посадки, качество созданных минерализованных полос (при необходимости) и их соответствие нормативу, оформление лесокультурной площади в натуре, в т.ч. оформление поворотных угловых столбов лесокультурной площади и пробных площадок). </t>
  </si>
  <si>
    <t>19.</t>
  </si>
  <si>
    <t>Осенняя инвентаризация лесных культур совместно с представителями лесничества (определение приживаемости лесных культур 1-го года жизни, оценка за их уходом).</t>
  </si>
  <si>
    <t>20.</t>
  </si>
  <si>
    <t>Сдача работ по лесовосстановлению (созданию лесных культур) уполномоченному органу государственной власти, оформление и подписание Акта приемки работ по лесовосстановлению с уполномоченным органом при достижении проектных показателей проекта лесовосстановления;</t>
  </si>
  <si>
    <t>21.</t>
  </si>
  <si>
    <t>Повторное проведение работы по лесовосстановлению, необходимых для достижения проектных показателей в соответствии с проектом (при необходимости).</t>
  </si>
  <si>
    <t>СТОИМОСТЬ РАБОТ ПО ЛЕСОВОССТАНОВЛЕНИЮ ЗА 1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</si>
</sst>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#,##0.0000;[Red]#,##0.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top" wrapText="1"/>
    </xf>
    <xf numFmtId="9" fontId="8" fillId="2" borderId="26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16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5" fontId="8" fillId="2" borderId="8" xfId="0" applyNumberFormat="1" applyFont="1" applyFill="1" applyBorder="1" applyAlignment="1" applyProtection="1">
      <alignment horizontal="center" vertical="top" wrapText="1"/>
      <protection locked="0"/>
    </xf>
    <xf numFmtId="165" fontId="2" fillId="5" borderId="8" xfId="0" applyNumberFormat="1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" fontId="9" fillId="4" borderId="10" xfId="0" applyNumberFormat="1" applyFont="1" applyFill="1" applyBorder="1" applyAlignment="1">
      <alignment horizontal="right" vertical="center" wrapText="1"/>
    </xf>
    <xf numFmtId="4" fontId="9" fillId="4" borderId="11" xfId="0" applyNumberFormat="1" applyFont="1" applyFill="1" applyBorder="1" applyAlignment="1">
      <alignment horizontal="right" vertical="center" wrapText="1"/>
    </xf>
    <xf numFmtId="4" fontId="9" fillId="4" borderId="1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" fontId="8" fillId="4" borderId="21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4" fontId="8" fillId="4" borderId="15" xfId="0" applyNumberFormat="1" applyFont="1" applyFill="1" applyBorder="1" applyAlignment="1">
      <alignment horizontal="right" vertical="top" wrapText="1"/>
    </xf>
    <xf numFmtId="4" fontId="8" fillId="4" borderId="20" xfId="0" applyNumberFormat="1" applyFont="1" applyFill="1" applyBorder="1" applyAlignment="1">
      <alignment horizontal="right" vertical="top" wrapText="1"/>
    </xf>
    <xf numFmtId="4" fontId="8" fillId="4" borderId="19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14" fillId="0" borderId="2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center" wrapText="1"/>
    </xf>
    <xf numFmtId="0" fontId="14" fillId="0" borderId="27" xfId="0" applyFont="1" applyBorder="1" applyAlignment="1">
      <alignment horizontal="justify" vertical="center" wrapText="1"/>
    </xf>
    <xf numFmtId="0" fontId="19" fillId="0" borderId="27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center" wrapText="1"/>
    </xf>
    <xf numFmtId="0" fontId="14" fillId="0" borderId="27" xfId="0" applyFont="1" applyBorder="1" applyAlignment="1">
      <alignment horizontal="justify" vertical="center" wrapText="1"/>
    </xf>
    <xf numFmtId="0" fontId="19" fillId="0" borderId="27" xfId="0" applyFont="1" applyBorder="1" applyAlignment="1">
      <alignment horizontal="center" vertical="center" wrapText="1"/>
    </xf>
    <xf numFmtId="0" fontId="0" fillId="0" borderId="27" xfId="0" applyBorder="1"/>
    <xf numFmtId="0" fontId="0" fillId="0" borderId="0" xfId="0" applyBorder="1"/>
    <xf numFmtId="0" fontId="16" fillId="0" borderId="0" xfId="0" applyFont="1" applyAlignment="1">
      <alignment vertical="center"/>
    </xf>
    <xf numFmtId="0" fontId="0" fillId="0" borderId="0" xfId="0" applyAlignment="1"/>
    <xf numFmtId="0" fontId="15" fillId="0" borderId="27" xfId="0" applyFont="1" applyBorder="1"/>
    <xf numFmtId="0" fontId="15" fillId="0" borderId="2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opLeftCell="B4" zoomScaleNormal="100" workbookViewId="0">
      <selection activeCell="K27" sqref="K2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42578125" customWidth="1"/>
    <col min="7" max="7" width="22.85546875" customWidth="1"/>
    <col min="10" max="10" width="24.42578125" customWidth="1"/>
    <col min="11" max="12" width="21.28515625" customWidth="1"/>
    <col min="13" max="13" width="35.42578125" customWidth="1"/>
    <col min="14" max="14" width="7.28515625" customWidth="1"/>
    <col min="15" max="15" width="15" customWidth="1"/>
    <col min="16" max="16" width="13.85546875" customWidth="1"/>
    <col min="17" max="17" width="8.7109375" customWidth="1"/>
    <col min="18" max="18" width="22.7109375" customWidth="1"/>
  </cols>
  <sheetData>
    <row r="1" spans="1:28" ht="34.5" customHeight="1" x14ac:dyDescent="0.25">
      <c r="B1" s="43" t="s">
        <v>16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 ht="34.5" customHeight="1" x14ac:dyDescent="0.25">
      <c r="B2" s="50" t="s">
        <v>24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26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 ht="15.75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thickBot="1" x14ac:dyDescent="0.3">
      <c r="B4" s="31" t="s">
        <v>10</v>
      </c>
      <c r="C4" s="32"/>
      <c r="D4" s="32"/>
      <c r="E4" s="33"/>
      <c r="F4" s="27">
        <v>10674726.779999999</v>
      </c>
      <c r="G4" s="16" t="s">
        <v>2</v>
      </c>
      <c r="H4" s="1"/>
      <c r="I4" s="31" t="s">
        <v>21</v>
      </c>
      <c r="J4" s="32"/>
      <c r="K4" s="32"/>
      <c r="L4" s="32"/>
      <c r="M4" s="32"/>
      <c r="N4" s="32"/>
      <c r="O4" s="32"/>
      <c r="P4" s="32"/>
      <c r="Q4" s="32"/>
      <c r="R4" s="3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3.75" customHeight="1" x14ac:dyDescent="0.25">
      <c r="B5" s="52"/>
      <c r="C5" s="52"/>
      <c r="D5" s="52"/>
      <c r="E5" s="52"/>
      <c r="F5" s="52"/>
      <c r="G5" s="52"/>
      <c r="H5" s="1"/>
      <c r="I5" s="49" t="s">
        <v>17</v>
      </c>
      <c r="J5" s="49"/>
      <c r="K5" s="49"/>
      <c r="L5" s="49"/>
      <c r="M5" s="4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21.75" customHeight="1" x14ac:dyDescent="0.25">
      <c r="B6" s="1"/>
      <c r="C6" s="1"/>
      <c r="D6" s="1"/>
      <c r="E6" s="1"/>
      <c r="F6" s="1"/>
      <c r="G6" s="1"/>
      <c r="H6" s="1"/>
      <c r="I6" s="18" t="s">
        <v>18</v>
      </c>
      <c r="J6" s="18"/>
      <c r="K6" s="18"/>
      <c r="L6" s="18"/>
      <c r="M6" s="1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21" customHeight="1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2.25" customHeight="1" thickBot="1" x14ac:dyDescent="0.3">
      <c r="B8" s="34" t="s">
        <v>11</v>
      </c>
      <c r="C8" s="33"/>
      <c r="D8" s="35"/>
      <c r="E8" s="35"/>
      <c r="F8" s="36"/>
      <c r="G8" s="37"/>
      <c r="H8" s="24"/>
      <c r="I8" s="31" t="s">
        <v>20</v>
      </c>
      <c r="J8" s="32"/>
      <c r="K8" s="32"/>
      <c r="L8" s="32"/>
      <c r="M8" s="32"/>
      <c r="N8" s="32"/>
      <c r="O8" s="32"/>
      <c r="P8" s="32"/>
      <c r="Q8" s="32"/>
      <c r="R8" s="38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13.25" customHeight="1" x14ac:dyDescent="0.25">
      <c r="B9" s="3" t="s">
        <v>3</v>
      </c>
      <c r="C9" s="4" t="s">
        <v>0</v>
      </c>
      <c r="D9" s="4" t="s">
        <v>7</v>
      </c>
      <c r="E9" s="5" t="s">
        <v>8</v>
      </c>
      <c r="F9" s="5" t="s">
        <v>4</v>
      </c>
      <c r="G9" s="6" t="s">
        <v>9</v>
      </c>
      <c r="H9" s="1"/>
      <c r="I9" s="3" t="s">
        <v>3</v>
      </c>
      <c r="J9" s="4" t="s">
        <v>1</v>
      </c>
      <c r="K9" s="5" t="s">
        <v>19</v>
      </c>
      <c r="L9" s="4" t="s">
        <v>23</v>
      </c>
      <c r="M9" s="4" t="s">
        <v>22</v>
      </c>
      <c r="N9" s="4" t="s">
        <v>7</v>
      </c>
      <c r="O9" s="5" t="s">
        <v>8</v>
      </c>
      <c r="P9" s="5" t="s">
        <v>12</v>
      </c>
      <c r="Q9" s="5" t="s">
        <v>4</v>
      </c>
      <c r="R9" s="6" t="s">
        <v>13</v>
      </c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39" thickBot="1" x14ac:dyDescent="0.3">
      <c r="A10" s="2"/>
      <c r="B10" s="28">
        <v>1</v>
      </c>
      <c r="C10" s="7" t="s">
        <v>25</v>
      </c>
      <c r="D10" s="8" t="s">
        <v>26</v>
      </c>
      <c r="E10" s="8">
        <v>206966</v>
      </c>
      <c r="F10" s="29">
        <v>51.577199999999998</v>
      </c>
      <c r="G10" s="23">
        <f t="shared" ref="G10" si="0">E10*F10</f>
        <v>10674726.7752</v>
      </c>
      <c r="H10" s="1"/>
      <c r="I10" s="13">
        <f t="shared" ref="I10" si="1">B10</f>
        <v>1</v>
      </c>
      <c r="J10" s="19" t="s">
        <v>25</v>
      </c>
      <c r="K10" s="9"/>
      <c r="L10" s="9"/>
      <c r="M10" s="9"/>
      <c r="N10" s="14" t="str">
        <f t="shared" ref="N10" si="2">D10</f>
        <v>га</v>
      </c>
      <c r="O10" s="17">
        <f t="shared" ref="O10" si="3">E10</f>
        <v>206966</v>
      </c>
      <c r="P10" s="8"/>
      <c r="Q10" s="30">
        <f t="shared" ref="Q10" si="4">F10</f>
        <v>51.577199999999998</v>
      </c>
      <c r="R10" s="15">
        <f t="shared" ref="R10" si="5">P10*Q10</f>
        <v>0</v>
      </c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1" customHeight="1" thickBot="1" x14ac:dyDescent="0.3">
      <c r="A11" s="2"/>
      <c r="B11" s="40" t="s">
        <v>5</v>
      </c>
      <c r="C11" s="41"/>
      <c r="D11" s="41"/>
      <c r="E11" s="41"/>
      <c r="F11" s="42"/>
      <c r="G11" s="10">
        <f>SUM(G10:G10)</f>
        <v>10674726.7752</v>
      </c>
      <c r="H11" s="1"/>
      <c r="I11" s="40" t="s">
        <v>5</v>
      </c>
      <c r="J11" s="41"/>
      <c r="K11" s="41"/>
      <c r="L11" s="41"/>
      <c r="M11" s="41"/>
      <c r="N11" s="41"/>
      <c r="O11" s="41"/>
      <c r="P11" s="41"/>
      <c r="Q11" s="42"/>
      <c r="R11" s="10">
        <f>SUM(R10:R10)</f>
        <v>0</v>
      </c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" customHeight="1" x14ac:dyDescent="0.25">
      <c r="A12" s="2"/>
      <c r="B12" s="47" t="s">
        <v>14</v>
      </c>
      <c r="C12" s="48"/>
      <c r="D12" s="48"/>
      <c r="E12" s="48"/>
      <c r="F12" s="22">
        <v>0.2</v>
      </c>
      <c r="G12" s="11">
        <f>G11*F12</f>
        <v>2134945.3550400003</v>
      </c>
      <c r="H12" s="1"/>
      <c r="I12" s="47" t="s">
        <v>14</v>
      </c>
      <c r="J12" s="48"/>
      <c r="K12" s="48"/>
      <c r="L12" s="48"/>
      <c r="M12" s="48"/>
      <c r="N12" s="48"/>
      <c r="O12" s="48"/>
      <c r="P12" s="48"/>
      <c r="Q12" s="22">
        <v>0.2</v>
      </c>
      <c r="R12" s="11">
        <f>R11*Q12</f>
        <v>0</v>
      </c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5.75" customHeight="1" thickBot="1" x14ac:dyDescent="0.3">
      <c r="A13" s="2"/>
      <c r="B13" s="44" t="s">
        <v>6</v>
      </c>
      <c r="C13" s="45"/>
      <c r="D13" s="45"/>
      <c r="E13" s="45"/>
      <c r="F13" s="46"/>
      <c r="G13" s="12">
        <f>G11+G12</f>
        <v>12809672.130240001</v>
      </c>
      <c r="H13" s="1"/>
      <c r="I13" s="44" t="s">
        <v>6</v>
      </c>
      <c r="J13" s="45"/>
      <c r="K13" s="45"/>
      <c r="L13" s="45"/>
      <c r="M13" s="45"/>
      <c r="N13" s="45"/>
      <c r="O13" s="45"/>
      <c r="P13" s="45"/>
      <c r="Q13" s="46"/>
      <c r="R13" s="12">
        <f>R11+R12</f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33.75" customHeight="1" x14ac:dyDescent="0.25">
      <c r="B14" s="51"/>
      <c r="C14" s="51"/>
      <c r="D14" s="51"/>
      <c r="E14" s="51"/>
      <c r="F14" s="51"/>
      <c r="G14" s="51"/>
      <c r="H14" s="1"/>
      <c r="I14" s="1"/>
      <c r="J14" s="1"/>
      <c r="K14" s="1"/>
      <c r="L14" s="1"/>
      <c r="M14" s="1"/>
      <c r="N14" s="21"/>
      <c r="O14" s="21"/>
      <c r="P14" s="2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51"/>
      <c r="C15" s="51"/>
      <c r="D15" s="51"/>
      <c r="E15" s="51"/>
      <c r="F15" s="51"/>
      <c r="G15" s="51"/>
      <c r="H15" s="1"/>
      <c r="I15" s="1"/>
      <c r="J15" s="39" t="s">
        <v>15</v>
      </c>
      <c r="K15" s="39"/>
      <c r="L15" s="20"/>
      <c r="M15" s="2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</sheetData>
  <sheetProtection formatCells="0" formatColumns="0" formatRows="0" insertRows="0" deleteRows="0"/>
  <mergeCells count="17">
    <mergeCell ref="I4:R4"/>
    <mergeCell ref="B1:R1"/>
    <mergeCell ref="B4:E4"/>
    <mergeCell ref="B11:F11"/>
    <mergeCell ref="B13:F13"/>
    <mergeCell ref="B5:G5"/>
    <mergeCell ref="B8:G8"/>
    <mergeCell ref="I13:Q13"/>
    <mergeCell ref="B12:E12"/>
    <mergeCell ref="I12:P12"/>
    <mergeCell ref="I5:M5"/>
    <mergeCell ref="B2:Q2"/>
    <mergeCell ref="B15:G15"/>
    <mergeCell ref="I8:R8"/>
    <mergeCell ref="I11:Q11"/>
    <mergeCell ref="B14:G14"/>
    <mergeCell ref="J15:K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B51" sqref="B51"/>
    </sheetView>
  </sheetViews>
  <sheetFormatPr defaultRowHeight="15" x14ac:dyDescent="0.25"/>
  <cols>
    <col min="1" max="1" width="3.85546875" customWidth="1"/>
    <col min="2" max="2" width="52.42578125" customWidth="1"/>
    <col min="3" max="3" width="38.5703125" customWidth="1"/>
  </cols>
  <sheetData>
    <row r="1" spans="1:3" ht="18" x14ac:dyDescent="0.25">
      <c r="A1" s="65" t="s">
        <v>27</v>
      </c>
      <c r="B1" s="66"/>
      <c r="C1" s="66"/>
    </row>
    <row r="3" spans="1:3" ht="62.25" customHeight="1" x14ac:dyDescent="0.25">
      <c r="A3" s="53" t="s">
        <v>28</v>
      </c>
      <c r="B3" s="54" t="s">
        <v>30</v>
      </c>
      <c r="C3" s="54" t="s">
        <v>31</v>
      </c>
    </row>
    <row r="4" spans="1:3" ht="15.75" x14ac:dyDescent="0.25">
      <c r="A4" s="53" t="s">
        <v>29</v>
      </c>
      <c r="B4" s="54"/>
      <c r="C4" s="54"/>
    </row>
    <row r="5" spans="1:3" ht="15.75" x14ac:dyDescent="0.25">
      <c r="A5" s="55">
        <v>1</v>
      </c>
      <c r="B5" s="55">
        <v>2</v>
      </c>
      <c r="C5" s="55">
        <v>4</v>
      </c>
    </row>
    <row r="6" spans="1:3" ht="15.75" x14ac:dyDescent="0.25">
      <c r="A6" s="56" t="s">
        <v>32</v>
      </c>
      <c r="B6" s="56"/>
      <c r="C6" s="56"/>
    </row>
    <row r="7" spans="1:3" ht="31.5" x14ac:dyDescent="0.25">
      <c r="A7" s="57" t="s">
        <v>33</v>
      </c>
      <c r="B7" s="58" t="s">
        <v>34</v>
      </c>
      <c r="C7" s="59">
        <v>0</v>
      </c>
    </row>
    <row r="8" spans="1:3" ht="47.25" x14ac:dyDescent="0.25">
      <c r="A8" s="57" t="s">
        <v>35</v>
      </c>
      <c r="B8" s="58" t="s">
        <v>36</v>
      </c>
      <c r="C8" s="59">
        <v>0</v>
      </c>
    </row>
    <row r="9" spans="1:3" ht="15.75" x14ac:dyDescent="0.25">
      <c r="A9" s="56" t="s">
        <v>37</v>
      </c>
      <c r="B9" s="56"/>
      <c r="C9" s="56"/>
    </row>
    <row r="10" spans="1:3" ht="141.75" x14ac:dyDescent="0.25">
      <c r="A10" s="57" t="s">
        <v>38</v>
      </c>
      <c r="B10" s="58" t="s">
        <v>39</v>
      </c>
      <c r="C10" s="59">
        <v>0</v>
      </c>
    </row>
    <row r="11" spans="1:3" ht="47.25" x14ac:dyDescent="0.25">
      <c r="A11" s="57" t="s">
        <v>40</v>
      </c>
      <c r="B11" s="58" t="s">
        <v>41</v>
      </c>
      <c r="C11" s="59">
        <v>0</v>
      </c>
    </row>
    <row r="12" spans="1:3" ht="78.75" x14ac:dyDescent="0.25">
      <c r="A12" s="57" t="s">
        <v>42</v>
      </c>
      <c r="B12" s="58" t="s">
        <v>43</v>
      </c>
      <c r="C12" s="59">
        <v>0</v>
      </c>
    </row>
    <row r="13" spans="1:3" ht="15.75" x14ac:dyDescent="0.25">
      <c r="A13" s="56" t="s">
        <v>44</v>
      </c>
      <c r="B13" s="56"/>
      <c r="C13" s="56"/>
    </row>
    <row r="14" spans="1:3" ht="94.5" x14ac:dyDescent="0.25">
      <c r="A14" s="57" t="s">
        <v>45</v>
      </c>
      <c r="B14" s="58" t="s">
        <v>46</v>
      </c>
      <c r="C14" s="59">
        <v>0</v>
      </c>
    </row>
    <row r="15" spans="1:3" ht="63" x14ac:dyDescent="0.25">
      <c r="A15" s="57" t="s">
        <v>47</v>
      </c>
      <c r="B15" s="58" t="s">
        <v>48</v>
      </c>
      <c r="C15" s="59">
        <v>0</v>
      </c>
    </row>
    <row r="16" spans="1:3" ht="63" x14ac:dyDescent="0.25">
      <c r="A16" s="57" t="s">
        <v>49</v>
      </c>
      <c r="B16" s="58" t="s">
        <v>50</v>
      </c>
      <c r="C16" s="59">
        <v>0</v>
      </c>
    </row>
    <row r="17" spans="1:3" x14ac:dyDescent="0.25">
      <c r="A17" s="60" t="s">
        <v>51</v>
      </c>
      <c r="B17" s="61" t="s">
        <v>52</v>
      </c>
      <c r="C17" s="62">
        <v>0</v>
      </c>
    </row>
    <row r="18" spans="1:3" x14ac:dyDescent="0.25">
      <c r="A18" s="60"/>
      <c r="B18" s="61"/>
      <c r="C18" s="62"/>
    </row>
    <row r="19" spans="1:3" x14ac:dyDescent="0.25">
      <c r="A19" s="60"/>
      <c r="B19" s="61"/>
      <c r="C19" s="62"/>
    </row>
    <row r="20" spans="1:3" ht="15.75" x14ac:dyDescent="0.25">
      <c r="A20" s="56" t="s">
        <v>53</v>
      </c>
      <c r="B20" s="56"/>
      <c r="C20" s="56"/>
    </row>
    <row r="21" spans="1:3" ht="94.5" x14ac:dyDescent="0.25">
      <c r="A21" s="57" t="s">
        <v>54</v>
      </c>
      <c r="B21" s="58" t="s">
        <v>55</v>
      </c>
      <c r="C21" s="59">
        <v>0</v>
      </c>
    </row>
    <row r="22" spans="1:3" ht="63" x14ac:dyDescent="0.25">
      <c r="A22" s="57" t="s">
        <v>56</v>
      </c>
      <c r="B22" s="58" t="s">
        <v>57</v>
      </c>
      <c r="C22" s="59">
        <v>0</v>
      </c>
    </row>
    <row r="23" spans="1:3" ht="15.75" x14ac:dyDescent="0.25">
      <c r="A23" s="57">
        <v>12</v>
      </c>
      <c r="B23" s="58" t="s">
        <v>58</v>
      </c>
      <c r="C23" s="59"/>
    </row>
    <row r="24" spans="1:3" ht="78.75" x14ac:dyDescent="0.25">
      <c r="A24" s="57" t="s">
        <v>59</v>
      </c>
      <c r="B24" s="58" t="s">
        <v>60</v>
      </c>
      <c r="C24" s="59">
        <v>0</v>
      </c>
    </row>
    <row r="25" spans="1:3" ht="47.25" x14ac:dyDescent="0.25">
      <c r="A25" s="57" t="s">
        <v>61</v>
      </c>
      <c r="B25" s="58" t="s">
        <v>62</v>
      </c>
      <c r="C25" s="59">
        <v>0</v>
      </c>
    </row>
    <row r="26" spans="1:3" ht="47.25" x14ac:dyDescent="0.25">
      <c r="A26" s="57" t="s">
        <v>63</v>
      </c>
      <c r="B26" s="58" t="s">
        <v>64</v>
      </c>
      <c r="C26" s="59">
        <v>0</v>
      </c>
    </row>
    <row r="27" spans="1:3" x14ac:dyDescent="0.25">
      <c r="A27" s="60" t="s">
        <v>65</v>
      </c>
      <c r="B27" s="61" t="s">
        <v>66</v>
      </c>
      <c r="C27" s="62">
        <v>0</v>
      </c>
    </row>
    <row r="28" spans="1:3" x14ac:dyDescent="0.25">
      <c r="A28" s="60"/>
      <c r="B28" s="61"/>
      <c r="C28" s="62"/>
    </row>
    <row r="29" spans="1:3" ht="63" x14ac:dyDescent="0.25">
      <c r="A29" s="57" t="s">
        <v>67</v>
      </c>
      <c r="B29" s="58" t="s">
        <v>68</v>
      </c>
      <c r="C29" s="59">
        <v>0</v>
      </c>
    </row>
    <row r="30" spans="1:3" ht="15.75" x14ac:dyDescent="0.25">
      <c r="A30" s="56" t="s">
        <v>69</v>
      </c>
      <c r="B30" s="56"/>
      <c r="C30" s="56"/>
    </row>
    <row r="31" spans="1:3" ht="157.5" x14ac:dyDescent="0.25">
      <c r="A31" s="57" t="s">
        <v>70</v>
      </c>
      <c r="B31" s="58" t="s">
        <v>71</v>
      </c>
      <c r="C31" s="59">
        <v>0</v>
      </c>
    </row>
    <row r="32" spans="1:3" ht="63" x14ac:dyDescent="0.25">
      <c r="A32" s="57" t="s">
        <v>72</v>
      </c>
      <c r="B32" s="58" t="s">
        <v>73</v>
      </c>
      <c r="C32" s="59">
        <v>0</v>
      </c>
    </row>
    <row r="33" spans="1:3" ht="110.25" x14ac:dyDescent="0.25">
      <c r="A33" s="57" t="s">
        <v>74</v>
      </c>
      <c r="B33" s="58" t="s">
        <v>75</v>
      </c>
      <c r="C33" s="59">
        <v>0</v>
      </c>
    </row>
    <row r="34" spans="1:3" ht="63" x14ac:dyDescent="0.25">
      <c r="A34" s="57" t="s">
        <v>76</v>
      </c>
      <c r="B34" s="58" t="s">
        <v>77</v>
      </c>
      <c r="C34" s="59">
        <v>0</v>
      </c>
    </row>
    <row r="35" spans="1:3" x14ac:dyDescent="0.25">
      <c r="A35" s="63"/>
      <c r="B35" s="67" t="s">
        <v>78</v>
      </c>
      <c r="C35" s="68">
        <f>C7+C8+C10+C11+C12+C14+C15+C16+C21+C22+C24+C25+C26+C27+C29+C31+C32+C33+C34</f>
        <v>0</v>
      </c>
    </row>
    <row r="36" spans="1:3" x14ac:dyDescent="0.25">
      <c r="A36" s="64"/>
      <c r="B36" s="64"/>
      <c r="C36" s="64"/>
    </row>
    <row r="37" spans="1:3" x14ac:dyDescent="0.25">
      <c r="A37" s="64"/>
      <c r="B37" s="64"/>
      <c r="C37" s="64"/>
    </row>
  </sheetData>
  <mergeCells count="13">
    <mergeCell ref="A20:C20"/>
    <mergeCell ref="A27:A28"/>
    <mergeCell ref="B27:B28"/>
    <mergeCell ref="C27:C28"/>
    <mergeCell ref="A30:C30"/>
    <mergeCell ref="B3:B4"/>
    <mergeCell ref="C3:C4"/>
    <mergeCell ref="A6:C6"/>
    <mergeCell ref="A9:C9"/>
    <mergeCell ref="A13:C13"/>
    <mergeCell ref="A17:A19"/>
    <mergeCell ref="B17:B19"/>
    <mergeCell ref="C17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 и форма КП_для СО</vt:lpstr>
      <vt:lpstr>Расчет стоимости за 1 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2023-05-17T06:04:11Z</dcterms:modified>
</cp:coreProperties>
</file>